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e641eba2e8157dd5/Documentos/Plan de Trabajo de Grado/Anexos/"/>
    </mc:Choice>
  </mc:AlternateContent>
  <xr:revisionPtr revIDLastSave="0" documentId="8_{F60F685C-F61B-4E31-875B-B1C2936D40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upuesto" sheetId="1" r:id="rId1"/>
  </sheets>
  <calcPr calcId="191028"/>
</workbook>
</file>

<file path=xl/calcChain.xml><?xml version="1.0" encoding="utf-8"?>
<calcChain xmlns="http://schemas.openxmlformats.org/spreadsheetml/2006/main">
  <c r="E13" i="1" l="1"/>
  <c r="E6" i="1"/>
  <c r="E14" i="1"/>
  <c r="D14" i="1"/>
  <c r="D9" i="1"/>
  <c r="F6" i="1" l="1"/>
  <c r="E8" i="1"/>
  <c r="F8" i="1" s="1"/>
  <c r="E7" i="1"/>
  <c r="F7" i="1" s="1"/>
  <c r="F9" i="1"/>
  <c r="F10" i="1" l="1"/>
  <c r="F19" i="1" s="1"/>
  <c r="F11" i="1"/>
  <c r="F12" i="1"/>
  <c r="F14" i="1" l="1"/>
  <c r="F15" i="1"/>
  <c r="F16" i="1"/>
  <c r="F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  <author>tc={F2882A72-18A8-4001-B592-2AF58A2F1760}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codirector.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8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9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E9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puede tomar como referencia las remuneraciones por auxiliaturas. Que hace referencia al pago de 120 horas por 1 smmlv.</t>
        </r>
      </text>
    </comment>
    <comment ref="D1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  <comment ref="D14" authorId="3" shapeId="0" xr:uid="{F2882A72-18A8-4001-B592-2AF58A2F1760}">
      <text>
        <r>
          <rPr>
            <sz val="10"/>
            <color rgb="FF00000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2022 fuimos 13 veces</t>
        </r>
      </text>
    </comment>
  </commentList>
</comments>
</file>

<file path=xl/sharedStrings.xml><?xml version="1.0" encoding="utf-8"?>
<sst xmlns="http://schemas.openxmlformats.org/spreadsheetml/2006/main" count="52" uniqueCount="45">
  <si>
    <t>Fecha de Inicio:</t>
  </si>
  <si>
    <t>Duración del proyecto (en meses):</t>
  </si>
  <si>
    <t>Fecha de Finalización:</t>
  </si>
  <si>
    <t>PRESUPUESTO DEL PROYECTO</t>
  </si>
  <si>
    <t>Categoría</t>
  </si>
  <si>
    <t>Rubro</t>
  </si>
  <si>
    <t>Descripción del rubro</t>
  </si>
  <si>
    <t xml:space="preserve">Cantidad </t>
  </si>
  <si>
    <t>Valor Unitario</t>
  </si>
  <si>
    <t>Total</t>
  </si>
  <si>
    <t>Fuente del Recurso</t>
  </si>
  <si>
    <t>Dirección y Orientación</t>
  </si>
  <si>
    <t>Acompañamiento Director</t>
  </si>
  <si>
    <t xml:space="preserve">Es el tiempo (horas) que el director de proyecto dedica a la orientación y acompañamiento de los estudiantes en el proyecto. </t>
  </si>
  <si>
    <t>Universidad</t>
  </si>
  <si>
    <t>Acompañamiento Codirector</t>
  </si>
  <si>
    <t xml:space="preserve">Es el tiempo (horas) que el codirector de proyecto dedica a la orientación y acompañamiento de los estudiantes en el proyecto. </t>
  </si>
  <si>
    <t>Acompañamiento Tutor</t>
  </si>
  <si>
    <t xml:space="preserve">Es el tiempo (horas) que el tutor de proyecto dedica a la orientación y acompañamiento de los estudiantes en el proyecto. </t>
  </si>
  <si>
    <t>Empresa/ Entidad</t>
  </si>
  <si>
    <t>Tiempo del Estudiante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</si>
  <si>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</si>
  <si>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</si>
  <si>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</si>
  <si>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</si>
  <si>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</si>
  <si>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</si>
  <si>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</si>
  <si>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</si>
  <si>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</si>
  <si>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Otros Egresos</t>
  </si>
  <si>
    <t>Licencia Software</t>
  </si>
  <si>
    <t>Son las licencias que se compran con el fin de utilizar programas informáticos para el desarrollo del proyecto.</t>
  </si>
  <si>
    <t>Transporte</t>
  </si>
  <si>
    <t>Son los desplazamientos que el estudiante realiza para llevar a cabo actividades relacionadas con su proyecto.</t>
  </si>
  <si>
    <t>Hardware</t>
  </si>
  <si>
    <t>Elementos informáticos adquiridos para realizar algunas actividades del proyecto.</t>
  </si>
  <si>
    <t xml:space="preserve">Estudiante </t>
  </si>
  <si>
    <t>Internet</t>
  </si>
  <si>
    <t>Servicio pagado para realizar actividades que requieren de conexión a internet (Mensual).</t>
  </si>
  <si>
    <t>Rubro adicional 1</t>
  </si>
  <si>
    <t>Rubro adicional 2</t>
  </si>
  <si>
    <t>PRESUPUESTO TOTAL</t>
  </si>
  <si>
    <r>
      <rPr>
        <b/>
        <sz val="20"/>
        <rFont val="Humanst521 BT"/>
        <family val="2"/>
      </rPr>
      <t>Nota</t>
    </r>
    <r>
      <rPr>
        <sz val="20"/>
        <color rgb="FF000000"/>
        <rFont val="Humanst521 BT"/>
        <family val="2"/>
      </rPr>
      <t>: Los rubros, descripciones y cantidades de este formato están dispuestos a manera de ejemplo, usted podrá adaptar, o agregar los elementos que considere de acuerdo a las necesidades y cronograma de su proyecto. Podrá utilizar el siguiente enlace en caso de que sea necesario para estimar los montos asociados al acompañamiento de su Director, Codirector y Tutor (Ver tabla 3) :</t>
    </r>
  </si>
  <si>
    <t>https://www.uis.edu.co/webUIS/es/investigacionExtension/documentos/guiaInformesColciencias.pdf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</si>
</sst>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2" formatCode="_-&quot;$&quot;\ * #,##0_-;\-&quot;$&quot;\ * #,##0_-;_-&quot;$&quot;\ * &quot;-&quot;_-;_-@_-"/>
    <numFmt numFmtId="164" formatCode="[$ $]#,##0"/>
    <numFmt numFmtId="165" formatCode="&quot;$&quot;\ #,##0"/>
  </numFmts>
  <fonts count="16" x14ac:knownFonts="1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20"/>
      <color theme="1"/>
      <name val="Humanst521 BT"/>
      <family val="2"/>
    </font>
    <font>
      <b/>
      <sz val="20"/>
      <name val="Humanst521 BT"/>
      <family val="2"/>
    </font>
    <font>
      <sz val="20"/>
      <color rgb="FF000000"/>
      <name val="Humanst521 BT"/>
      <family val="2"/>
    </font>
    <font>
      <u/>
      <sz val="10"/>
      <color theme="10"/>
      <name val="Arial"/>
      <family val="2"/>
    </font>
    <font>
      <u/>
      <sz val="20"/>
      <color theme="10"/>
      <name val="Humanst521 BT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sz val="12"/>
      <color rgb="FFFF0000"/>
      <name val="Humanst521 B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2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85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6" fontId="3" fillId="4" borderId="6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1" applyFont="1" applyAlignment="1">
      <alignment vertical="center" wrapText="1"/>
    </xf>
    <xf numFmtId="42" fontId="0" fillId="0" borderId="0" xfId="0" applyNumberFormat="1" applyAlignment="1">
      <alignment vertical="center" wrapText="1"/>
    </xf>
    <xf numFmtId="0" fontId="0" fillId="4" borderId="19" xfId="0" applyFill="1" applyBorder="1" applyAlignment="1">
      <alignment vertical="center" wrapText="1"/>
    </xf>
    <xf numFmtId="0" fontId="0" fillId="4" borderId="26" xfId="0" applyFill="1" applyBorder="1" applyAlignment="1">
      <alignment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6" fontId="3" fillId="0" borderId="20" xfId="0" applyNumberFormat="1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0" fontId="1" fillId="9" borderId="31" xfId="0" applyFont="1" applyFill="1" applyBorder="1" applyAlignment="1">
      <alignment horizontal="center" vertical="center" wrapText="1"/>
    </xf>
    <xf numFmtId="0" fontId="1" fillId="9" borderId="32" xfId="0" applyFont="1" applyFill="1" applyBorder="1" applyAlignment="1">
      <alignment horizontal="center" vertical="center" wrapText="1"/>
    </xf>
    <xf numFmtId="0" fontId="1" fillId="9" borderId="28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165" fontId="15" fillId="0" borderId="37" xfId="1" applyNumberFormat="1" applyFont="1" applyFill="1" applyBorder="1" applyAlignment="1">
      <alignment horizontal="center"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165" fontId="15" fillId="0" borderId="21" xfId="1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center" vertical="center" wrapText="1"/>
    </xf>
    <xf numFmtId="165" fontId="15" fillId="0" borderId="15" xfId="0" applyNumberFormat="1" applyFont="1" applyBorder="1" applyAlignment="1">
      <alignment horizontal="center" vertical="center" wrapText="1"/>
    </xf>
    <xf numFmtId="165" fontId="15" fillId="0" borderId="9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 wrapText="1"/>
    </xf>
    <xf numFmtId="6" fontId="15" fillId="0" borderId="14" xfId="0" applyNumberFormat="1" applyFont="1" applyBorder="1" applyAlignment="1">
      <alignment horizontal="center" vertical="center" wrapText="1"/>
    </xf>
    <xf numFmtId="165" fontId="15" fillId="0" borderId="6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3" fontId="15" fillId="0" borderId="17" xfId="0" applyNumberFormat="1" applyFont="1" applyBorder="1" applyAlignment="1">
      <alignment horizontal="center" vertical="center" wrapText="1"/>
    </xf>
    <xf numFmtId="6" fontId="15" fillId="0" borderId="18" xfId="0" applyNumberFormat="1" applyFont="1" applyBorder="1" applyAlignment="1">
      <alignment horizontal="center" vertical="center" wrapText="1"/>
    </xf>
    <xf numFmtId="165" fontId="15" fillId="0" borderId="19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6" fontId="15" fillId="0" borderId="5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4" fontId="15" fillId="0" borderId="6" xfId="0" applyNumberFormat="1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2" fillId="6" borderId="0" xfId="2" applyFont="1" applyFill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14" fillId="8" borderId="34" xfId="0" applyFont="1" applyFill="1" applyBorder="1" applyAlignment="1">
      <alignment vertical="center" wrapText="1"/>
    </xf>
    <xf numFmtId="0" fontId="14" fillId="8" borderId="35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colors>
    <mruColors>
      <color rgb="FF3FCDFF"/>
      <color rgb="FF67E5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VID CASTELLANOS" id="{8927C84A-9809-44B1-B2EC-29CFFD3FC8E7}" userId="S::david2181503@correo.uis.edu.co::97bba1a8-c2cb-4656-bd53-64b74b35b517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4" dT="2022-12-21T14:35:28.67" personId="{8927C84A-9809-44B1-B2EC-29CFFD3FC8E7}" id="{F2882A72-18A8-4001-B592-2AF58A2F1760}">
    <text>en 2022 fuimos 13 veces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is.edu.co/webUIS/es/investigacionExtension/documentos/guiaInformesColciencias.pdf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28"/>
  <sheetViews>
    <sheetView tabSelected="1" zoomScale="78" zoomScaleNormal="85" workbookViewId="0">
      <selection activeCell="D11" sqref="D11"/>
    </sheetView>
  </sheetViews>
  <sheetFormatPr baseColWidth="10" defaultColWidth="14.42578125" defaultRowHeight="15.75" customHeight="1" x14ac:dyDescent="0.2"/>
  <cols>
    <col min="1" max="1" width="27" style="21" customWidth="1"/>
    <col min="2" max="2" width="28.7109375" style="21" bestFit="1" customWidth="1"/>
    <col min="3" max="3" width="66.42578125" style="21" customWidth="1"/>
    <col min="4" max="4" width="14.42578125" style="21"/>
    <col min="5" max="5" width="25.42578125" style="21" customWidth="1"/>
    <col min="6" max="6" width="15.140625" style="21" bestFit="1" customWidth="1"/>
    <col min="7" max="7" width="21" style="21" bestFit="1" customWidth="1"/>
    <col min="8" max="16384" width="14.42578125" style="21"/>
  </cols>
  <sheetData>
    <row r="2" spans="1:13" ht="15.75" customHeight="1" x14ac:dyDescent="0.2">
      <c r="A2" s="47" t="s">
        <v>0</v>
      </c>
      <c r="B2" s="32">
        <v>44830</v>
      </c>
      <c r="C2" s="47" t="s">
        <v>1</v>
      </c>
      <c r="D2" s="68">
        <v>8</v>
      </c>
      <c r="E2" s="47" t="s">
        <v>2</v>
      </c>
      <c r="F2" s="69">
        <v>45133</v>
      </c>
      <c r="G2" s="22"/>
    </row>
    <row r="3" spans="1:13" ht="13.5" thickBot="1" x14ac:dyDescent="0.25"/>
    <row r="4" spans="1:13" ht="18.75" thickBot="1" x14ac:dyDescent="0.25">
      <c r="A4" s="75" t="s">
        <v>3</v>
      </c>
      <c r="B4" s="76"/>
      <c r="C4" s="76"/>
      <c r="D4" s="76"/>
      <c r="E4" s="76"/>
      <c r="F4" s="76"/>
      <c r="G4" s="77"/>
      <c r="J4" s="3"/>
    </row>
    <row r="5" spans="1:13" ht="32.25" thickBot="1" x14ac:dyDescent="0.25">
      <c r="A5" s="44" t="s">
        <v>4</v>
      </c>
      <c r="B5" s="45" t="s">
        <v>5</v>
      </c>
      <c r="C5" s="45" t="s">
        <v>6</v>
      </c>
      <c r="D5" s="45" t="s">
        <v>7</v>
      </c>
      <c r="E5" s="45" t="s">
        <v>8</v>
      </c>
      <c r="F5" s="45" t="s">
        <v>9</v>
      </c>
      <c r="G5" s="46" t="s">
        <v>10</v>
      </c>
      <c r="J5" s="3"/>
    </row>
    <row r="6" spans="1:13" ht="31.5" x14ac:dyDescent="0.2">
      <c r="A6" s="84" t="s">
        <v>11</v>
      </c>
      <c r="B6" s="10" t="s">
        <v>12</v>
      </c>
      <c r="C6" s="33" t="s">
        <v>13</v>
      </c>
      <c r="D6" s="34">
        <v>40</v>
      </c>
      <c r="E6" s="48">
        <f>(9*877803)/(45*4)</f>
        <v>43890.15</v>
      </c>
      <c r="F6" s="36">
        <f>D6*E6</f>
        <v>1755606</v>
      </c>
      <c r="G6" s="35" t="s">
        <v>14</v>
      </c>
    </row>
    <row r="7" spans="1:13" ht="31.5" x14ac:dyDescent="0.2">
      <c r="A7" s="79"/>
      <c r="B7" s="10" t="s">
        <v>15</v>
      </c>
      <c r="C7" s="7" t="s">
        <v>16</v>
      </c>
      <c r="D7" s="5">
        <v>20</v>
      </c>
      <c r="E7" s="49">
        <f>(5*877803)/(45*4)</f>
        <v>24383.416666666668</v>
      </c>
      <c r="F7" s="37">
        <f>D7*E7</f>
        <v>487668.33333333337</v>
      </c>
      <c r="G7" s="9" t="s">
        <v>14</v>
      </c>
    </row>
    <row r="8" spans="1:13" ht="31.5" x14ac:dyDescent="0.2">
      <c r="A8" s="79"/>
      <c r="B8" s="10" t="s">
        <v>17</v>
      </c>
      <c r="C8" s="7" t="s">
        <v>18</v>
      </c>
      <c r="D8" s="5">
        <v>30</v>
      </c>
      <c r="E8" s="49">
        <f>(5*877803)/(45*4)</f>
        <v>24383.416666666668</v>
      </c>
      <c r="F8" s="37">
        <f>D8*E8</f>
        <v>731502.5</v>
      </c>
      <c r="G8" s="9" t="s">
        <v>19</v>
      </c>
    </row>
    <row r="9" spans="1:13" ht="32.25" thickBot="1" x14ac:dyDescent="0.25">
      <c r="A9" s="79"/>
      <c r="B9" s="29" t="s">
        <v>20</v>
      </c>
      <c r="C9" s="30" t="s">
        <v>21</v>
      </c>
      <c r="D9" s="70">
        <f>20*8*2*4</f>
        <v>1280</v>
      </c>
      <c r="E9" s="50">
        <v>8200</v>
      </c>
      <c r="F9" s="38">
        <f>D9*E9</f>
        <v>10496000</v>
      </c>
      <c r="G9" s="31" t="s">
        <v>22</v>
      </c>
    </row>
    <row r="10" spans="1:13" ht="31.5" x14ac:dyDescent="0.2">
      <c r="A10" s="81" t="s">
        <v>23</v>
      </c>
      <c r="B10" s="51" t="s">
        <v>24</v>
      </c>
      <c r="C10" s="51" t="s">
        <v>25</v>
      </c>
      <c r="D10" s="52">
        <v>120</v>
      </c>
      <c r="E10" s="53">
        <v>100</v>
      </c>
      <c r="F10" s="54">
        <f t="shared" ref="F10:F12" si="0">D10*E10</f>
        <v>12000</v>
      </c>
      <c r="G10" s="55" t="s">
        <v>22</v>
      </c>
    </row>
    <row r="11" spans="1:13" ht="31.5" x14ac:dyDescent="0.2">
      <c r="A11" s="82"/>
      <c r="B11" s="56" t="s">
        <v>26</v>
      </c>
      <c r="C11" s="56" t="s">
        <v>27</v>
      </c>
      <c r="D11" s="57">
        <v>3</v>
      </c>
      <c r="E11" s="58">
        <v>2500</v>
      </c>
      <c r="F11" s="59">
        <f t="shared" si="0"/>
        <v>7500</v>
      </c>
      <c r="G11" s="60" t="s">
        <v>22</v>
      </c>
    </row>
    <row r="12" spans="1:13" ht="32.25" thickBot="1" x14ac:dyDescent="0.25">
      <c r="A12" s="83"/>
      <c r="B12" s="61" t="s">
        <v>28</v>
      </c>
      <c r="C12" s="61" t="s">
        <v>29</v>
      </c>
      <c r="D12" s="62">
        <v>4</v>
      </c>
      <c r="E12" s="63">
        <v>3000</v>
      </c>
      <c r="F12" s="64">
        <f t="shared" si="0"/>
        <v>12000</v>
      </c>
      <c r="G12" s="65" t="s">
        <v>22</v>
      </c>
    </row>
    <row r="13" spans="1:13" ht="31.5" x14ac:dyDescent="0.2">
      <c r="A13" s="78" t="s">
        <v>30</v>
      </c>
      <c r="B13" s="2" t="s">
        <v>31</v>
      </c>
      <c r="C13" s="2" t="s">
        <v>32</v>
      </c>
      <c r="D13" s="11">
        <v>2</v>
      </c>
      <c r="E13" s="41">
        <f>22000*8</f>
        <v>176000</v>
      </c>
      <c r="F13" s="39">
        <f>D13*E13</f>
        <v>352000</v>
      </c>
      <c r="G13" s="12" t="s">
        <v>22</v>
      </c>
      <c r="I13" s="8"/>
      <c r="J13" s="23"/>
      <c r="M13" s="8"/>
    </row>
    <row r="14" spans="1:13" ht="31.5" x14ac:dyDescent="0.2">
      <c r="A14" s="79"/>
      <c r="B14" s="1" t="s">
        <v>33</v>
      </c>
      <c r="C14" s="1" t="s">
        <v>34</v>
      </c>
      <c r="D14" s="13">
        <f>13+15+16</f>
        <v>44</v>
      </c>
      <c r="E14" s="66">
        <f>2700*2</f>
        <v>5400</v>
      </c>
      <c r="F14" s="40">
        <f t="shared" ref="F14:F15" si="1">D14*E14</f>
        <v>237600</v>
      </c>
      <c r="G14" s="14" t="s">
        <v>22</v>
      </c>
      <c r="I14" s="8"/>
      <c r="M14" s="8"/>
    </row>
    <row r="15" spans="1:13" ht="31.5" x14ac:dyDescent="0.2">
      <c r="A15" s="79"/>
      <c r="B15" s="1" t="s">
        <v>35</v>
      </c>
      <c r="C15" s="1" t="s">
        <v>36</v>
      </c>
      <c r="D15" s="13">
        <v>2</v>
      </c>
      <c r="E15" s="42">
        <v>1900000</v>
      </c>
      <c r="F15" s="40">
        <f t="shared" si="1"/>
        <v>3800000</v>
      </c>
      <c r="G15" s="14" t="s">
        <v>37</v>
      </c>
      <c r="I15" s="8"/>
      <c r="J15" s="23"/>
    </row>
    <row r="16" spans="1:13" ht="31.5" x14ac:dyDescent="0.2">
      <c r="A16" s="79"/>
      <c r="B16" s="4" t="s">
        <v>38</v>
      </c>
      <c r="C16" s="4" t="s">
        <v>39</v>
      </c>
      <c r="D16" s="15">
        <v>1</v>
      </c>
      <c r="E16" s="42">
        <v>80000</v>
      </c>
      <c r="F16" s="43">
        <f>D16*E16</f>
        <v>80000</v>
      </c>
      <c r="G16" s="16" t="s">
        <v>37</v>
      </c>
      <c r="I16" s="8"/>
      <c r="J16" s="24"/>
    </row>
    <row r="17" spans="1:11" x14ac:dyDescent="0.2">
      <c r="A17" s="80"/>
      <c r="B17" s="6" t="s">
        <v>40</v>
      </c>
      <c r="C17" s="6"/>
      <c r="D17" s="17"/>
      <c r="E17" s="18"/>
      <c r="F17" s="19"/>
      <c r="G17" s="20"/>
    </row>
    <row r="18" spans="1:11" ht="16.5" thickBot="1" x14ac:dyDescent="0.25">
      <c r="A18" s="80"/>
      <c r="B18" s="27" t="s">
        <v>41</v>
      </c>
      <c r="C18" s="28"/>
      <c r="D18" s="28"/>
      <c r="E18" s="28"/>
      <c r="F18" s="25"/>
      <c r="G18" s="26"/>
      <c r="I18" s="8"/>
      <c r="J18" s="24"/>
    </row>
    <row r="19" spans="1:11" ht="20.25" customHeight="1" thickBot="1" x14ac:dyDescent="0.25">
      <c r="A19" s="73" t="s">
        <v>42</v>
      </c>
      <c r="B19" s="74"/>
      <c r="C19" s="74"/>
      <c r="D19" s="74"/>
      <c r="E19" s="74"/>
      <c r="F19" s="67">
        <f>SUM(F6:F9,F10:F16)</f>
        <v>17971876.833333336</v>
      </c>
      <c r="G19" s="22"/>
      <c r="K19" s="8"/>
    </row>
    <row r="20" spans="1:11" ht="15.75" customHeight="1" x14ac:dyDescent="0.2">
      <c r="A20" s="22"/>
      <c r="B20" s="22"/>
      <c r="C20" s="22"/>
      <c r="D20" s="22"/>
      <c r="E20" s="22"/>
      <c r="F20" s="22"/>
      <c r="G20" s="22"/>
    </row>
    <row r="21" spans="1:11" ht="15.75" customHeight="1" x14ac:dyDescent="0.2">
      <c r="A21" s="71" t="s">
        <v>43</v>
      </c>
      <c r="B21" s="71"/>
      <c r="C21" s="71"/>
      <c r="D21" s="71"/>
      <c r="E21" s="71"/>
      <c r="F21" s="71"/>
      <c r="G21" s="71"/>
    </row>
    <row r="22" spans="1:11" ht="15.75" customHeight="1" x14ac:dyDescent="0.2">
      <c r="A22" s="71"/>
      <c r="B22" s="71"/>
      <c r="C22" s="71"/>
      <c r="D22" s="71"/>
      <c r="E22" s="71"/>
      <c r="F22" s="71"/>
      <c r="G22" s="71"/>
    </row>
    <row r="23" spans="1:11" ht="15.75" customHeight="1" x14ac:dyDescent="0.2">
      <c r="A23" s="71"/>
      <c r="B23" s="71"/>
      <c r="C23" s="71"/>
      <c r="D23" s="71"/>
      <c r="E23" s="71"/>
      <c r="F23" s="71"/>
      <c r="G23" s="71"/>
    </row>
    <row r="24" spans="1:11" ht="15.75" customHeight="1" x14ac:dyDescent="0.2">
      <c r="A24" s="71"/>
      <c r="B24" s="71"/>
      <c r="C24" s="71"/>
      <c r="D24" s="71"/>
      <c r="E24" s="71"/>
      <c r="F24" s="71"/>
      <c r="G24" s="71"/>
    </row>
    <row r="25" spans="1:11" ht="15.75" customHeight="1" x14ac:dyDescent="0.2">
      <c r="A25" s="71"/>
      <c r="B25" s="71"/>
      <c r="C25" s="71"/>
      <c r="D25" s="71"/>
      <c r="E25" s="71"/>
      <c r="F25" s="71"/>
      <c r="G25" s="71"/>
    </row>
    <row r="26" spans="1:11" ht="24.75" customHeight="1" x14ac:dyDescent="0.2">
      <c r="A26" s="71"/>
      <c r="B26" s="71"/>
      <c r="C26" s="71"/>
      <c r="D26" s="71"/>
      <c r="E26" s="71"/>
      <c r="F26" s="71"/>
      <c r="G26" s="71"/>
    </row>
    <row r="27" spans="1:11" ht="15.75" customHeight="1" x14ac:dyDescent="0.2">
      <c r="A27" s="72" t="s">
        <v>44</v>
      </c>
      <c r="B27" s="72"/>
      <c r="C27" s="72"/>
      <c r="D27" s="72"/>
      <c r="E27" s="72"/>
      <c r="F27" s="72"/>
      <c r="G27" s="72"/>
    </row>
    <row r="28" spans="1:11" ht="15.75" customHeight="1" x14ac:dyDescent="0.2">
      <c r="A28" s="72"/>
      <c r="B28" s="72"/>
      <c r="C28" s="72"/>
      <c r="D28" s="72"/>
      <c r="E28" s="72"/>
      <c r="F28" s="72"/>
      <c r="G28" s="72"/>
    </row>
  </sheetData>
  <mergeCells count="7">
    <mergeCell ref="A21:G26"/>
    <mergeCell ref="A27:G28"/>
    <mergeCell ref="A19:E19"/>
    <mergeCell ref="A4:G4"/>
    <mergeCell ref="A13:A18"/>
    <mergeCell ref="A10:A12"/>
    <mergeCell ref="A6:A9"/>
  </mergeCells>
  <hyperlinks>
    <hyperlink ref="A27" r:id="rId1" xr:uid="{00000000-0004-0000-0000-000000000000}"/>
  </hyperlinks>
  <pageMargins left="0.7" right="0.7" top="0.75" bottom="0.75" header="0.3" footer="0.3"/>
  <pageSetup orientation="portrait"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D8A3283617148A53AB87BA2142BC6" ma:contentTypeVersion="14" ma:contentTypeDescription="Create a new document." ma:contentTypeScope="" ma:versionID="8f8dd2ded74a5f23b8aad7794b9066fb">
  <xsd:schema xmlns:xsd="http://www.w3.org/2001/XMLSchema" xmlns:xs="http://www.w3.org/2001/XMLSchema" xmlns:p="http://schemas.microsoft.com/office/2006/metadata/properties" xmlns:ns3="a8e1d610-71db-45c2-bb57-33b4c9e18c56" xmlns:ns4="140d7237-95e6-4eb3-a9db-d8d282d45c80" targetNamespace="http://schemas.microsoft.com/office/2006/metadata/properties" ma:root="true" ma:fieldsID="0d5482740b9dabfe5b7cef8f84ba2fbe" ns3:_="" ns4:_="">
    <xsd:import namespace="a8e1d610-71db-45c2-bb57-33b4c9e18c56"/>
    <xsd:import namespace="140d7237-95e6-4eb3-a9db-d8d282d45c8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1d610-71db-45c2-bb57-33b4c9e18c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d7237-95e6-4eb3-a9db-d8d282d45c8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B1D3EF-0AB5-43A6-A304-43A22E5EF5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56852C-1872-4558-A49C-AF5EAC0E4F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1d610-71db-45c2-bb57-33b4c9e18c56"/>
    <ds:schemaRef ds:uri="140d7237-95e6-4eb3-a9db-d8d282d45c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4DA421-7432-43CB-96D8-DEBFDDDA10C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Mafe Pinzon</dc:creator>
  <cp:keywords/>
  <dc:description/>
  <cp:lastModifiedBy>juamfevima@hotmail.com</cp:lastModifiedBy>
  <cp:revision/>
  <dcterms:created xsi:type="dcterms:W3CDTF">2020-07-01T16:22:53Z</dcterms:created>
  <dcterms:modified xsi:type="dcterms:W3CDTF">2023-01-16T14:37:52Z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0x010100A4DD8A3283617148A53AB87BA2142BC6</vt:lpwstr>
  </property>
</Properties>
</file>